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горизонтально'!$I$74</definedName>
    <definedName name="allow_energy">'Время горизонтально'!$F$74</definedName>
    <definedName name="calc_with">'Время горизонтально'!$E$74</definedName>
    <definedName name="energy">'Время горизонтально'!$AA$4</definedName>
    <definedName name="group">'Время горизонтально'!$B$5</definedName>
    <definedName name="interval">'Время горизонтально'!$D$74</definedName>
    <definedName name="is_group">'Время горизонтально'!$G$74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9" i="1"/>
  <c r="W19" i="1"/>
  <c r="X19" i="1"/>
  <c r="Y19" i="1"/>
  <c r="Z19" i="1"/>
  <c r="K19" i="1"/>
  <c r="L19" i="1"/>
  <c r="M19" i="1"/>
  <c r="N19" i="1"/>
  <c r="O19" i="1"/>
  <c r="P19" i="1"/>
  <c r="Q19" i="1"/>
  <c r="R19" i="1"/>
  <c r="S19" i="1"/>
  <c r="T19" i="1"/>
  <c r="U19" i="1"/>
  <c r="V19" i="1"/>
  <c r="D19" i="1"/>
  <c r="E19" i="1"/>
  <c r="F19" i="1"/>
  <c r="G19" i="1"/>
  <c r="H19" i="1"/>
  <c r="I19" i="1"/>
  <c r="J19" i="1"/>
  <c r="C19" i="1"/>
</calcChain>
</file>

<file path=xl/sharedStrings.xml><?xml version="1.0" encoding="utf-8"?>
<sst xmlns="http://schemas.openxmlformats.org/spreadsheetml/2006/main" count="77" uniqueCount="51">
  <si>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</si>
  <si>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</si>
  <si>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</si>
  <si>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</si>
  <si>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</si>
  <si>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</si>
  <si>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</si>
  <si>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</si>
  <si>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</si>
  <si>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</si>
  <si>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</si>
  <si>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</si>
  <si>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</si>
  <si>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</si>
  <si>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</si>
  <si>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</si>
  <si>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</si>
  <si>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</si>
  <si>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</si>
  <si>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</si>
  <si>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</si>
  <si>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</si>
  <si>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</si>
  <si>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</si>
  <si>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</si>
  <si>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</si>
  <si>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</si>
  <si>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</si>
  <si>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</si>
  <si>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</si>
  <si>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</si>
  <si>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</si>
  <si>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</si>
  <si>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</si>
  <si>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</si>
  <si>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</si>
  <si>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Георгиевская</t>
  </si>
  <si>
    <t xml:space="preserve"> 0,4 Георгиевская ТСН 1 ао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</si>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</sst>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4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/>
      <c r="D8" s="15"/>
      <c r="E8" s="15"/>
      <c r="F8" s="15"/>
      <c r="G8" s="15"/>
      <c r="H8" s="15"/>
      <c r="I8" s="15"/>
      <c r="J8" s="15"/>
      <c r="K8" s="15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55"/>
      <c r="AA8" s="23">
        <v>0</v>
      </c>
    </row>
    <row r="9" spans="1:27" x14ac:dyDescent="0.2">
      <c r="A9" s="7"/>
      <c r="B9" s="8" t="s">
        <v>38</v>
      </c>
      <c r="C9" s="14"/>
      <c r="D9" s="15"/>
      <c r="E9" s="15"/>
      <c r="F9" s="15"/>
      <c r="G9" s="15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55"/>
      <c r="AA9" s="65">
        <v>0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33.200000000000003</v>
      </c>
      <c r="D13" s="15">
        <v>33.200000000000003</v>
      </c>
      <c r="E13" s="15">
        <v>31.2</v>
      </c>
      <c r="F13" s="15">
        <v>32.4</v>
      </c>
      <c r="G13" s="15">
        <v>34</v>
      </c>
      <c r="H13" s="15">
        <v>33.200000000000003</v>
      </c>
      <c r="I13" s="15">
        <v>33.200000000000003</v>
      </c>
      <c r="J13" s="15">
        <v>32.799999999999997</v>
      </c>
      <c r="K13" s="15">
        <v>32.799999999999997</v>
      </c>
      <c r="L13" s="16">
        <v>32.799999999999997</v>
      </c>
      <c r="M13" s="16">
        <v>34</v>
      </c>
      <c r="N13" s="16">
        <v>36.4</v>
      </c>
      <c r="O13" s="16">
        <v>34</v>
      </c>
      <c r="P13" s="16">
        <v>33.200000000000003</v>
      </c>
      <c r="Q13" s="16">
        <v>35.200000000000003</v>
      </c>
      <c r="R13" s="16">
        <v>33.200000000000003</v>
      </c>
      <c r="S13" s="16">
        <v>36</v>
      </c>
      <c r="T13" s="16">
        <v>33.6</v>
      </c>
      <c r="U13" s="16">
        <v>32.799999999999997</v>
      </c>
      <c r="V13" s="16">
        <v>32.799999999999997</v>
      </c>
      <c r="W13" s="16">
        <v>33.200000000000003</v>
      </c>
      <c r="X13" s="16">
        <v>33.200000000000003</v>
      </c>
      <c r="Y13" s="16">
        <v>34</v>
      </c>
      <c r="Z13" s="55">
        <v>33.6</v>
      </c>
      <c r="AA13" s="65">
        <v>804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3.6</v>
      </c>
      <c r="D17" s="15">
        <v>3.8000000000000003</v>
      </c>
      <c r="E17" s="15">
        <v>4</v>
      </c>
      <c r="F17" s="15">
        <v>3.8000000000000003</v>
      </c>
      <c r="G17" s="15">
        <v>4</v>
      </c>
      <c r="H17" s="15">
        <v>3.8000000000000003</v>
      </c>
      <c r="I17" s="15">
        <v>3.8000000000000003</v>
      </c>
      <c r="J17" s="15">
        <v>3.6</v>
      </c>
      <c r="K17" s="15">
        <v>3.6</v>
      </c>
      <c r="L17" s="16">
        <v>3.6</v>
      </c>
      <c r="M17" s="16">
        <v>3.6</v>
      </c>
      <c r="N17" s="16">
        <v>3.4</v>
      </c>
      <c r="O17" s="16">
        <v>3.6</v>
      </c>
      <c r="P17" s="16">
        <v>3.6</v>
      </c>
      <c r="Q17" s="16">
        <v>3.2</v>
      </c>
      <c r="R17" s="16">
        <v>3.8000000000000003</v>
      </c>
      <c r="S17" s="16">
        <v>3.4</v>
      </c>
      <c r="T17" s="16">
        <v>3.4</v>
      </c>
      <c r="U17" s="16">
        <v>3.6</v>
      </c>
      <c r="V17" s="16">
        <v>3.6</v>
      </c>
      <c r="W17" s="16">
        <v>3.8000000000000003</v>
      </c>
      <c r="X17" s="16">
        <v>3.6</v>
      </c>
      <c r="Y17" s="16">
        <v>3.6</v>
      </c>
      <c r="Z17" s="55">
        <v>3.6</v>
      </c>
      <c r="AA17" s="65">
        <v>87.399999999999977</v>
      </c>
    </row>
    <row r="18" spans="1:27" x14ac:dyDescent="0.2">
      <c r="A18" s="7"/>
      <c r="B18" s="8" t="s">
        <v>47</v>
      </c>
      <c r="C18" s="14">
        <v>34.4</v>
      </c>
      <c r="D18" s="15">
        <v>34</v>
      </c>
      <c r="E18" s="15">
        <v>32.799999999999997</v>
      </c>
      <c r="F18" s="15">
        <v>33.4</v>
      </c>
      <c r="G18" s="15">
        <v>35</v>
      </c>
      <c r="H18" s="15">
        <v>34</v>
      </c>
      <c r="I18" s="15">
        <v>34.200000000000003</v>
      </c>
      <c r="J18" s="15">
        <v>33.6</v>
      </c>
      <c r="K18" s="15">
        <v>33.4</v>
      </c>
      <c r="L18" s="16">
        <v>33.4</v>
      </c>
      <c r="M18" s="16">
        <v>34.800000000000004</v>
      </c>
      <c r="N18" s="16">
        <v>36.6</v>
      </c>
      <c r="O18" s="16">
        <v>34.4</v>
      </c>
      <c r="P18" s="16">
        <v>33.799999999999997</v>
      </c>
      <c r="Q18" s="16">
        <v>35.4</v>
      </c>
      <c r="R18" s="16">
        <v>33.799999999999997</v>
      </c>
      <c r="S18" s="16">
        <v>36</v>
      </c>
      <c r="T18" s="16">
        <v>34</v>
      </c>
      <c r="U18" s="16">
        <v>33.200000000000003</v>
      </c>
      <c r="V18" s="16">
        <v>33.4</v>
      </c>
      <c r="W18" s="16">
        <v>33.6</v>
      </c>
      <c r="X18" s="16">
        <v>33.4</v>
      </c>
      <c r="Y18" s="16">
        <v>34.4</v>
      </c>
      <c r="Z18" s="55">
        <v>34.200000000000003</v>
      </c>
      <c r="AA18" s="65">
        <v>819.2</v>
      </c>
    </row>
    <row r="19" spans="1:27" s="63" customFormat="1" ht="16.5" thickBot="1" x14ac:dyDescent="0.3">
      <c r="A19" s="58"/>
      <c r="B19" s="59" t="s">
        <v>2</v>
      </c>
      <c r="C19" s="60">
        <f>SUM(C8:C18)</f>
        <v>71.2</v>
      </c>
      <c r="D19" s="60">
        <f>SUM(D8:D18)</f>
        <v>71</v>
      </c>
      <c r="E19" s="60">
        <f>SUM(E8:E18)</f>
        <v>68</v>
      </c>
      <c r="F19" s="60">
        <f>SUM(F8:F18)</f>
        <v>69.599999999999994</v>
      </c>
      <c r="G19" s="60">
        <f>SUM(G8:G18)</f>
        <v>73</v>
      </c>
      <c r="H19" s="60">
        <f>SUM(H8:H18)</f>
        <v>71</v>
      </c>
      <c r="I19" s="60">
        <f>SUM(I8:I18)</f>
        <v>71.2</v>
      </c>
      <c r="J19" s="60">
        <f>SUM(J8:J18)</f>
        <v>70</v>
      </c>
      <c r="K19" s="60">
        <f>SUM(K8:K18)</f>
        <v>69.8</v>
      </c>
      <c r="L19" s="60">
        <f>SUM(L8:L18)</f>
        <v>69.8</v>
      </c>
      <c r="M19" s="60">
        <f>SUM(M8:M18)</f>
        <v>72.400000000000006</v>
      </c>
      <c r="N19" s="60">
        <f>SUM(N8:N18)</f>
        <v>76.400000000000006</v>
      </c>
      <c r="O19" s="60">
        <f>SUM(O8:O18)</f>
        <v>72</v>
      </c>
      <c r="P19" s="60">
        <f>SUM(P8:P18)</f>
        <v>70.599999999999994</v>
      </c>
      <c r="Q19" s="60">
        <f>SUM(Q8:Q18)</f>
        <v>73.800000000000011</v>
      </c>
      <c r="R19" s="60">
        <f>SUM(R8:R18)</f>
        <v>70.8</v>
      </c>
      <c r="S19" s="60">
        <f>SUM(S8:S18)</f>
        <v>75.400000000000006</v>
      </c>
      <c r="T19" s="60">
        <f>SUM(T8:T18)</f>
        <v>71</v>
      </c>
      <c r="U19" s="60">
        <f>SUM(U8:U18)</f>
        <v>69.599999999999994</v>
      </c>
      <c r="V19" s="60">
        <f>SUM(V8:V18)</f>
        <v>69.8</v>
      </c>
      <c r="W19" s="60">
        <f>SUM(W8:W18)</f>
        <v>70.599999999999994</v>
      </c>
      <c r="X19" s="60">
        <f>SUM(X8:X18)</f>
        <v>70.2</v>
      </c>
      <c r="Y19" s="60">
        <f>SUM(Y8:Y18)</f>
        <v>72</v>
      </c>
      <c r="Z19" s="61">
        <f>SUM(Z8:Z18)</f>
        <v>71.400000000000006</v>
      </c>
      <c r="AA19" s="62">
        <f>SUM(AA8:AA18)</f>
        <v>1710.6</v>
      </c>
    </row>
    <row r="74" spans="2:9" ht="17.25" hidden="1" customHeight="1" x14ac:dyDescent="0.2">
      <c r="B74" s="5" t="s">
        <v>31</v>
      </c>
      <c r="C74" s="4"/>
      <c r="D74" s="9">
        <v>1</v>
      </c>
      <c r="E74" s="10">
        <v>0</v>
      </c>
      <c r="F74" s="10">
        <v>0</v>
      </c>
      <c r="G74" s="10">
        <v>1</v>
      </c>
      <c r="H74" s="10">
        <v>1</v>
      </c>
      <c r="I7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Георгиевская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Георгиевская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48</v>
      </c>
      <c r="E6" s="57" t="s">
        <v>49</v>
      </c>
      <c r="F6" s="35" t="s">
        <v>50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2018-12-20T08:40:05Z</dcterms:modified>
</cp:coreProperties>
</file>